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H_Salinity\DOC\"/>
    </mc:Choice>
  </mc:AlternateContent>
  <xr:revisionPtr revIDLastSave="0" documentId="13_ncr:1_{C4D17559-DB9C-4F54-AD8E-03842E485AD5}" xr6:coauthVersionLast="47" xr6:coauthVersionMax="47" xr10:uidLastSave="{00000000-0000-0000-0000-000000000000}"/>
  <bookViews>
    <workbookView xWindow="28680" yWindow="270" windowWidth="25440" windowHeight="15390" activeTab="1" xr2:uid="{2D68CF40-D9B0-4150-9FDE-52133123A0F4}"/>
  </bookViews>
  <sheets>
    <sheet name="résolution PT1000 sans AOP" sheetId="1" r:id="rId1"/>
    <sheet name="Degree pt1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2" l="1"/>
  <c r="C27" i="2"/>
  <c r="D27" i="2"/>
  <c r="B28" i="2"/>
  <c r="C28" i="2"/>
  <c r="D28" i="2"/>
  <c r="B29" i="2"/>
  <c r="C29" i="2"/>
  <c r="D29" i="2"/>
  <c r="E8" i="2"/>
  <c r="C26" i="2"/>
  <c r="C25" i="2"/>
  <c r="D25" i="2" s="1"/>
  <c r="C24" i="2"/>
  <c r="C23" i="2"/>
  <c r="C22" i="2"/>
  <c r="C21" i="2"/>
  <c r="D21" i="2" s="1"/>
  <c r="C20" i="2"/>
  <c r="C19" i="2"/>
  <c r="C18" i="2"/>
  <c r="C17" i="2"/>
  <c r="C16" i="2"/>
  <c r="D16" i="2" s="1"/>
  <c r="C15" i="2"/>
  <c r="D15" i="2" s="1"/>
  <c r="C14" i="2"/>
  <c r="C13" i="2"/>
  <c r="C12" i="2"/>
  <c r="C11" i="2"/>
  <c r="C10" i="2"/>
  <c r="C9" i="2"/>
  <c r="D9" i="2" s="1"/>
  <c r="C8" i="2"/>
  <c r="C7" i="2"/>
  <c r="C6" i="2"/>
  <c r="C5" i="2"/>
  <c r="C4" i="2"/>
  <c r="C3" i="2"/>
  <c r="D3" i="2" s="1"/>
  <c r="C2" i="2"/>
  <c r="D2" i="2" s="1"/>
  <c r="D24" i="2"/>
  <c r="D12" i="2"/>
  <c r="D26" i="2"/>
  <c r="D23" i="2"/>
  <c r="D22" i="2"/>
  <c r="D20" i="2"/>
  <c r="D19" i="2"/>
  <c r="D18" i="2"/>
  <c r="D17" i="2"/>
  <c r="D14" i="2"/>
  <c r="D13" i="2"/>
  <c r="D11" i="2"/>
  <c r="D10" i="2"/>
  <c r="D8" i="2"/>
  <c r="D7" i="2"/>
  <c r="D6" i="2"/>
  <c r="D5" i="2"/>
  <c r="D4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C8" i="1"/>
  <c r="B8" i="1"/>
  <c r="A8" i="1"/>
  <c r="D20" i="1"/>
  <c r="B17" i="1"/>
  <c r="C3" i="1"/>
  <c r="G3" i="1"/>
  <c r="H3" i="1"/>
  <c r="C21" i="1" l="1"/>
  <c r="D21" i="1" s="1"/>
  <c r="D22" i="1" s="1"/>
  <c r="D23" i="1" s="1"/>
  <c r="D8" i="1"/>
</calcChain>
</file>

<file path=xl/sharedStrings.xml><?xml version="1.0" encoding="utf-8"?>
<sst xmlns="http://schemas.openxmlformats.org/spreadsheetml/2006/main" count="20" uniqueCount="20">
  <si>
    <t>mV</t>
  </si>
  <si>
    <t>résolution voulue</t>
  </si>
  <si>
    <t>résolution ohmique (PT1000)</t>
  </si>
  <si>
    <t>tension de ref</t>
  </si>
  <si>
    <t>nb bit</t>
  </si>
  <si>
    <t>résolution volt</t>
  </si>
  <si>
    <t>tension alim pt1000</t>
  </si>
  <si>
    <t xml:space="preserve">résistance série PT1000 </t>
  </si>
  <si>
    <t>mini résitance serie</t>
  </si>
  <si>
    <t>maxi résitance série</t>
  </si>
  <si>
    <t>résolution max</t>
  </si>
  <si>
    <t>diff</t>
  </si>
  <si>
    <t>doit etre sup a 1</t>
  </si>
  <si>
    <t>auto echauffement</t>
  </si>
  <si>
    <r>
      <t>K*R*I</t>
    </r>
    <r>
      <rPr>
        <vertAlign val="superscript"/>
        <sz val="11"/>
        <color rgb="FF000000"/>
        <rFont val="Times New Roman"/>
        <family val="1"/>
      </rPr>
      <t>2</t>
    </r>
  </si>
  <si>
    <t>Température (°C)</t>
  </si>
  <si>
    <t>résistance</t>
  </si>
  <si>
    <t>tension diviseur</t>
  </si>
  <si>
    <t>Sortie AOP</t>
  </si>
  <si>
    <t>62,5µV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</si>
</sst>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vertAlign val="superscript"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5745-8DD0-4AA2-A6F8-A91AC5C3FB17}">
  <dimension ref="A1:H25"/>
  <sheetViews>
    <sheetView workbookViewId="0">
      <selection activeCell="C21" sqref="C21"/>
    </sheetView>
  </sheetViews>
  <sheetFormatPr baseColWidth="10" defaultRowHeight="15" x14ac:dyDescent="0.25"/>
  <cols>
    <col min="1" max="1" width="16.85546875" bestFit="1" customWidth="1"/>
    <col min="2" max="2" width="27" bestFit="1" customWidth="1"/>
    <col min="3" max="3" width="15.140625" bestFit="1" customWidth="1"/>
    <col min="4" max="4" width="18.42578125" bestFit="1" customWidth="1"/>
    <col min="5" max="5" width="22.140625" bestFit="1" customWidth="1"/>
    <col min="7" max="7" width="18.5703125" bestFit="1" customWidth="1"/>
    <col min="8" max="8" width="18.85546875" bestFit="1" customWidth="1"/>
    <col min="10" max="10" width="14.28515625" bestFit="1" customWidth="1"/>
  </cols>
  <sheetData>
    <row r="1" spans="1:8" ht="15.75" thickBot="1" x14ac:dyDescent="0.3">
      <c r="A1" s="10"/>
      <c r="B1" s="10"/>
      <c r="C1" s="10"/>
    </row>
    <row r="2" spans="1:8" x14ac:dyDescent="0.25">
      <c r="A2" s="1" t="s">
        <v>3</v>
      </c>
      <c r="B2" s="2" t="s">
        <v>4</v>
      </c>
      <c r="C2" s="3" t="s">
        <v>5</v>
      </c>
      <c r="D2" s="1" t="s">
        <v>6</v>
      </c>
      <c r="E2" s="3" t="s">
        <v>7</v>
      </c>
      <c r="G2" s="1" t="s">
        <v>8</v>
      </c>
      <c r="H2" s="3" t="s">
        <v>9</v>
      </c>
    </row>
    <row r="3" spans="1:8" ht="15.75" thickBot="1" x14ac:dyDescent="0.3">
      <c r="A3" s="6">
        <v>3.3</v>
      </c>
      <c r="B3" s="7">
        <v>12</v>
      </c>
      <c r="C3" s="8">
        <f>A3/POWER(2,B3)</f>
        <v>8.0566406249999996E-4</v>
      </c>
      <c r="D3" s="6">
        <v>3.3</v>
      </c>
      <c r="E3" s="8">
        <v>43000</v>
      </c>
      <c r="G3" s="6">
        <f>(D3/0.0001)-1000</f>
        <v>32000</v>
      </c>
      <c r="H3" s="8">
        <f>(D3/0.00001)-1000</f>
        <v>328999.99999999994</v>
      </c>
    </row>
    <row r="6" spans="1:8" ht="15.75" thickBot="1" x14ac:dyDescent="0.3">
      <c r="A6" s="10"/>
      <c r="B6" s="10"/>
      <c r="C6" s="10"/>
      <c r="D6" s="10"/>
    </row>
    <row r="7" spans="1:8" ht="18.75" x14ac:dyDescent="0.3">
      <c r="A7" s="1"/>
      <c r="B7" s="2"/>
      <c r="C7" s="2"/>
      <c r="D7" s="3" t="s">
        <v>10</v>
      </c>
      <c r="G7" t="s">
        <v>13</v>
      </c>
      <c r="H7" s="9" t="s">
        <v>14</v>
      </c>
    </row>
    <row r="8" spans="1:8" ht="15.75" thickBot="1" x14ac:dyDescent="0.3">
      <c r="A8" s="6">
        <f>D20+C3</f>
        <v>8.2921575921049151E-2</v>
      </c>
      <c r="B8" s="7">
        <f>A8*(E3/(D3-D20))</f>
        <v>1108.0659423828124</v>
      </c>
      <c r="C8" s="7">
        <f>B8-1097.3</f>
        <v>10.765942382812455</v>
      </c>
      <c r="D8" s="8">
        <f>1/(3.9/C8)</f>
        <v>2.7604980468749885</v>
      </c>
    </row>
    <row r="15" spans="1:8" ht="15.75" thickBot="1" x14ac:dyDescent="0.3">
      <c r="A15" s="11"/>
      <c r="B15" s="11"/>
      <c r="C15" s="11"/>
      <c r="D15" s="11"/>
    </row>
    <row r="16" spans="1:8" x14ac:dyDescent="0.25">
      <c r="A16" s="1" t="s">
        <v>1</v>
      </c>
      <c r="B16" s="2" t="s">
        <v>2</v>
      </c>
      <c r="C16" s="2"/>
      <c r="D16" s="3"/>
    </row>
    <row r="17" spans="1:4" x14ac:dyDescent="0.25">
      <c r="A17" s="4">
        <v>0.01</v>
      </c>
      <c r="B17">
        <f>3.9*A17</f>
        <v>3.9E-2</v>
      </c>
      <c r="D17" s="5"/>
    </row>
    <row r="18" spans="1:4" x14ac:dyDescent="0.25">
      <c r="A18" s="4"/>
      <c r="D18" s="5"/>
    </row>
    <row r="19" spans="1:4" x14ac:dyDescent="0.25">
      <c r="D19" s="5" t="s">
        <v>0</v>
      </c>
    </row>
    <row r="20" spans="1:4" x14ac:dyDescent="0.25">
      <c r="C20">
        <v>1097.3</v>
      </c>
      <c r="D20" s="5">
        <f>(D3*C20)/(E3+C20)</f>
        <v>8.2115911858549148E-2</v>
      </c>
    </row>
    <row r="21" spans="1:4" x14ac:dyDescent="0.25">
      <c r="A21" s="4"/>
      <c r="C21">
        <f>C20+B17</f>
        <v>1097.3389999999999</v>
      </c>
      <c r="D21" s="5">
        <f>(D3*C21)/(E3+C21)</f>
        <v>8.2118757778105372E-2</v>
      </c>
    </row>
    <row r="22" spans="1:4" x14ac:dyDescent="0.25">
      <c r="A22" s="4"/>
      <c r="C22" t="s">
        <v>11</v>
      </c>
      <c r="D22" s="5">
        <f>D21-D20</f>
        <v>2.8459195562241524E-6</v>
      </c>
    </row>
    <row r="23" spans="1:4" x14ac:dyDescent="0.25">
      <c r="A23" s="4"/>
      <c r="C23" t="s">
        <v>12</v>
      </c>
      <c r="D23" s="5">
        <f>D22/C3</f>
        <v>3.5323898491800391E-3</v>
      </c>
    </row>
    <row r="24" spans="1:4" x14ac:dyDescent="0.25">
      <c r="D24" s="5"/>
    </row>
    <row r="25" spans="1:4" ht="15.75" thickBot="1" x14ac:dyDescent="0.3">
      <c r="C25" s="7"/>
      <c r="D25" s="8"/>
    </row>
  </sheetData>
  <mergeCells count="3">
    <mergeCell ref="A1:C1"/>
    <mergeCell ref="A6:D6"/>
    <mergeCell ref="A15:D1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4FFAF-BEDA-40C6-AAD6-D317B4223602}">
  <dimension ref="A1:G32"/>
  <sheetViews>
    <sheetView tabSelected="1" workbookViewId="0">
      <selection activeCell="D30" sqref="A30:D32"/>
    </sheetView>
  </sheetViews>
  <sheetFormatPr baseColWidth="10" defaultRowHeight="15" x14ac:dyDescent="0.25"/>
  <cols>
    <col min="3" max="3" width="15.28515625" bestFit="1" customWidth="1"/>
  </cols>
  <sheetData>
    <row r="1" spans="1:7" ht="30" x14ac:dyDescent="0.25">
      <c r="A1" s="12" t="s">
        <v>15</v>
      </c>
      <c r="B1" t="s">
        <v>16</v>
      </c>
      <c r="C1" t="s">
        <v>17</v>
      </c>
      <c r="D1" t="s">
        <v>18</v>
      </c>
    </row>
    <row r="2" spans="1:7" x14ac:dyDescent="0.25">
      <c r="A2" s="12">
        <v>0</v>
      </c>
      <c r="B2" s="12">
        <f>(A2*1000*0.00385)+1000</f>
        <v>1000</v>
      </c>
      <c r="C2">
        <f>(3.3*B2)/(16200+B2)</f>
        <v>0.19186046511627908</v>
      </c>
      <c r="D2">
        <f>C2*(43/4.7)</f>
        <v>1.7553191489361701</v>
      </c>
    </row>
    <row r="3" spans="1:7" x14ac:dyDescent="0.25">
      <c r="A3">
        <v>10</v>
      </c>
      <c r="B3" s="12">
        <f>(A3*1000*0.00385)+1000</f>
        <v>1038.5</v>
      </c>
      <c r="C3">
        <f t="shared" ref="C3:C32" si="0">(3.3*B3)/(16200+B3)</f>
        <v>0.19880209995069176</v>
      </c>
      <c r="D3">
        <f>C3*(43/4.7)</f>
        <v>1.8188277229531373</v>
      </c>
    </row>
    <row r="4" spans="1:7" x14ac:dyDescent="0.25">
      <c r="A4">
        <v>20</v>
      </c>
      <c r="B4" s="12">
        <f t="shared" ref="B4:B32" si="1">(A4*1000*0.00385)+1000</f>
        <v>1077</v>
      </c>
      <c r="C4">
        <f t="shared" si="0"/>
        <v>0.2057127973606529</v>
      </c>
      <c r="D4">
        <f t="shared" ref="D3:D32" si="2">C4*(43/4.7)</f>
        <v>1.8820532524485265</v>
      </c>
    </row>
    <row r="5" spans="1:7" x14ac:dyDescent="0.25">
      <c r="A5">
        <v>21</v>
      </c>
      <c r="B5" s="12">
        <f t="shared" si="1"/>
        <v>1080.8499999999999</v>
      </c>
      <c r="C5">
        <f t="shared" si="0"/>
        <v>0.20640217350419682</v>
      </c>
      <c r="D5">
        <f t="shared" si="2"/>
        <v>1.8883603107830771</v>
      </c>
    </row>
    <row r="6" spans="1:7" x14ac:dyDescent="0.25">
      <c r="A6">
        <v>23</v>
      </c>
      <c r="B6" s="12">
        <f t="shared" si="1"/>
        <v>1088.55</v>
      </c>
      <c r="C6">
        <f t="shared" si="0"/>
        <v>0.20778000468518179</v>
      </c>
      <c r="D6">
        <f t="shared" si="2"/>
        <v>1.9009660003112376</v>
      </c>
    </row>
    <row r="7" spans="1:7" x14ac:dyDescent="0.25">
      <c r="A7">
        <v>24</v>
      </c>
      <c r="B7" s="12">
        <f t="shared" si="1"/>
        <v>1092.4000000000001</v>
      </c>
      <c r="C7">
        <f t="shared" si="0"/>
        <v>0.20846846013277509</v>
      </c>
      <c r="D7">
        <f t="shared" si="2"/>
        <v>1.9072646352573039</v>
      </c>
    </row>
    <row r="8" spans="1:7" x14ac:dyDescent="0.25">
      <c r="A8">
        <v>24.5</v>
      </c>
      <c r="B8" s="12">
        <f t="shared" si="1"/>
        <v>1094.325</v>
      </c>
      <c r="C8">
        <f t="shared" si="0"/>
        <v>0.20881257291047786</v>
      </c>
      <c r="D8">
        <f t="shared" si="2"/>
        <v>1.9104129010958613</v>
      </c>
      <c r="E8">
        <f>D9-D8</f>
        <v>6.2956906691891135E-4</v>
      </c>
      <c r="G8" t="s">
        <v>19</v>
      </c>
    </row>
    <row r="9" spans="1:7" x14ac:dyDescent="0.25">
      <c r="A9">
        <v>24.6</v>
      </c>
      <c r="B9" s="12">
        <f t="shared" si="1"/>
        <v>1094.71</v>
      </c>
      <c r="C9">
        <f t="shared" si="0"/>
        <v>0.20888138627360622</v>
      </c>
      <c r="D9">
        <f t="shared" si="2"/>
        <v>1.9110424701627802</v>
      </c>
    </row>
    <row r="10" spans="1:7" x14ac:dyDescent="0.25">
      <c r="A10">
        <v>24.7</v>
      </c>
      <c r="B10" s="12">
        <f t="shared" si="1"/>
        <v>1095.095</v>
      </c>
      <c r="C10">
        <f t="shared" si="0"/>
        <v>0.20895019657307459</v>
      </c>
      <c r="D10">
        <f t="shared" si="2"/>
        <v>1.9116720112004697</v>
      </c>
    </row>
    <row r="11" spans="1:7" x14ac:dyDescent="0.25">
      <c r="A11">
        <v>24.8</v>
      </c>
      <c r="B11" s="12">
        <f t="shared" si="1"/>
        <v>1095.48</v>
      </c>
      <c r="C11">
        <f t="shared" si="0"/>
        <v>0.20901900380908769</v>
      </c>
      <c r="D11">
        <f t="shared" si="2"/>
        <v>1.9123015242108024</v>
      </c>
    </row>
    <row r="12" spans="1:7" x14ac:dyDescent="0.25">
      <c r="A12">
        <v>24.9</v>
      </c>
      <c r="B12" s="12">
        <f t="shared" si="1"/>
        <v>1095.865</v>
      </c>
      <c r="C12">
        <f t="shared" si="0"/>
        <v>0.20908780798184998</v>
      </c>
      <c r="D12">
        <f t="shared" si="2"/>
        <v>1.9129310091956486</v>
      </c>
    </row>
    <row r="13" spans="1:7" x14ac:dyDescent="0.25">
      <c r="A13">
        <v>25</v>
      </c>
      <c r="B13" s="12">
        <f t="shared" si="1"/>
        <v>1096.25</v>
      </c>
      <c r="C13">
        <f t="shared" si="0"/>
        <v>0.20915660909156608</v>
      </c>
      <c r="D13">
        <f t="shared" si="2"/>
        <v>1.913560466156881</v>
      </c>
    </row>
    <row r="14" spans="1:7" x14ac:dyDescent="0.25">
      <c r="A14">
        <v>25.1</v>
      </c>
      <c r="B14" s="12">
        <f t="shared" si="1"/>
        <v>1096.635</v>
      </c>
      <c r="C14">
        <f t="shared" si="0"/>
        <v>0.20922540713844051</v>
      </c>
      <c r="D14">
        <f t="shared" si="2"/>
        <v>1.9141898950963705</v>
      </c>
    </row>
    <row r="15" spans="1:7" x14ac:dyDescent="0.25">
      <c r="A15">
        <v>25.2</v>
      </c>
      <c r="B15" s="12">
        <f t="shared" si="1"/>
        <v>1097.02</v>
      </c>
      <c r="C15">
        <f t="shared" si="0"/>
        <v>0.20929420212267777</v>
      </c>
      <c r="D15">
        <f t="shared" si="2"/>
        <v>1.914819296015988</v>
      </c>
    </row>
    <row r="16" spans="1:7" x14ac:dyDescent="0.25">
      <c r="A16">
        <v>25.3</v>
      </c>
      <c r="B16" s="12">
        <f t="shared" si="1"/>
        <v>1097.405</v>
      </c>
      <c r="C16">
        <f t="shared" si="0"/>
        <v>0.20936299404448239</v>
      </c>
      <c r="D16">
        <f t="shared" si="2"/>
        <v>1.9154486689176047</v>
      </c>
    </row>
    <row r="17" spans="1:4" x14ac:dyDescent="0.25">
      <c r="A17">
        <v>25.4</v>
      </c>
      <c r="B17" s="12">
        <f t="shared" si="1"/>
        <v>1097.79</v>
      </c>
      <c r="C17">
        <f t="shared" si="0"/>
        <v>0.20943178290405881</v>
      </c>
      <c r="D17">
        <f t="shared" si="2"/>
        <v>1.9160780138030913</v>
      </c>
    </row>
    <row r="18" spans="1:4" x14ac:dyDescent="0.25">
      <c r="A18">
        <v>25.5</v>
      </c>
      <c r="B18" s="12">
        <f t="shared" si="1"/>
        <v>1098.175</v>
      </c>
      <c r="C18">
        <f t="shared" si="0"/>
        <v>0.20950056870161157</v>
      </c>
      <c r="D18">
        <f t="shared" si="2"/>
        <v>1.9167073306743185</v>
      </c>
    </row>
    <row r="19" spans="1:4" x14ac:dyDescent="0.25">
      <c r="A19">
        <v>26</v>
      </c>
      <c r="B19" s="12">
        <f t="shared" si="1"/>
        <v>1100.0999999999999</v>
      </c>
      <c r="C19">
        <f t="shared" si="0"/>
        <v>0.20984445176617475</v>
      </c>
      <c r="D19">
        <f t="shared" si="2"/>
        <v>1.9198534948820243</v>
      </c>
    </row>
    <row r="20" spans="1:4" x14ac:dyDescent="0.25">
      <c r="A20">
        <v>27</v>
      </c>
      <c r="B20" s="12">
        <f t="shared" si="1"/>
        <v>1103.95</v>
      </c>
      <c r="C20">
        <f t="shared" si="0"/>
        <v>0.21053198836103892</v>
      </c>
      <c r="D20">
        <f t="shared" si="2"/>
        <v>1.926143723303122</v>
      </c>
    </row>
    <row r="21" spans="1:4" x14ac:dyDescent="0.25">
      <c r="A21">
        <v>28</v>
      </c>
      <c r="B21" s="12">
        <f t="shared" si="1"/>
        <v>1107.8</v>
      </c>
      <c r="C21">
        <f t="shared" si="0"/>
        <v>0.21121921908041461</v>
      </c>
      <c r="D21">
        <f t="shared" si="2"/>
        <v>1.9324311532888996</v>
      </c>
    </row>
    <row r="22" spans="1:4" x14ac:dyDescent="0.25">
      <c r="A22">
        <v>29</v>
      </c>
      <c r="B22" s="12">
        <f t="shared" si="1"/>
        <v>1111.6500000000001</v>
      </c>
      <c r="C22">
        <f t="shared" si="0"/>
        <v>0.21190614412837597</v>
      </c>
      <c r="D22">
        <f t="shared" si="2"/>
        <v>1.9387157867064184</v>
      </c>
    </row>
    <row r="23" spans="1:4" x14ac:dyDescent="0.25">
      <c r="A23">
        <v>30</v>
      </c>
      <c r="B23" s="12">
        <f t="shared" si="1"/>
        <v>1115.5</v>
      </c>
      <c r="C23">
        <f t="shared" si="0"/>
        <v>0.21259276370881577</v>
      </c>
      <c r="D23">
        <f t="shared" si="2"/>
        <v>1.9449976254210803</v>
      </c>
    </row>
    <row r="24" spans="1:4" x14ac:dyDescent="0.25">
      <c r="A24">
        <v>40</v>
      </c>
      <c r="B24" s="12">
        <f t="shared" si="1"/>
        <v>1154</v>
      </c>
      <c r="C24">
        <f t="shared" si="0"/>
        <v>0.21944220352656446</v>
      </c>
      <c r="D24">
        <f t="shared" si="2"/>
        <v>2.0076627131153768</v>
      </c>
    </row>
    <row r="25" spans="1:4" x14ac:dyDescent="0.25">
      <c r="A25">
        <v>50</v>
      </c>
      <c r="B25" s="12">
        <f t="shared" si="1"/>
        <v>1192.5</v>
      </c>
      <c r="C25">
        <f t="shared" si="0"/>
        <v>0.22626131953428202</v>
      </c>
      <c r="D25">
        <f t="shared" si="2"/>
        <v>2.070050370207261</v>
      </c>
    </row>
    <row r="26" spans="1:4" x14ac:dyDescent="0.25">
      <c r="A26">
        <v>100</v>
      </c>
      <c r="B26" s="12">
        <f t="shared" si="1"/>
        <v>1385</v>
      </c>
      <c r="C26">
        <f t="shared" si="0"/>
        <v>0.25990901336366223</v>
      </c>
      <c r="D26">
        <f t="shared" si="2"/>
        <v>2.3778909733271223</v>
      </c>
    </row>
    <row r="27" spans="1:4" x14ac:dyDescent="0.25">
      <c r="A27">
        <v>150</v>
      </c>
      <c r="B27" s="12">
        <f t="shared" si="1"/>
        <v>1577.5</v>
      </c>
      <c r="C27">
        <f t="shared" si="0"/>
        <v>0.29282801293770216</v>
      </c>
      <c r="D27">
        <f t="shared" si="2"/>
        <v>2.6790647992172749</v>
      </c>
    </row>
    <row r="28" spans="1:4" x14ac:dyDescent="0.25">
      <c r="A28">
        <v>200</v>
      </c>
      <c r="B28" s="12">
        <f t="shared" si="1"/>
        <v>1770</v>
      </c>
      <c r="C28">
        <f t="shared" si="0"/>
        <v>0.32504173622704507</v>
      </c>
      <c r="D28">
        <f t="shared" si="2"/>
        <v>2.9737860973963697</v>
      </c>
    </row>
    <row r="29" spans="1:4" x14ac:dyDescent="0.25">
      <c r="A29">
        <v>250</v>
      </c>
      <c r="B29" s="12">
        <f t="shared" si="1"/>
        <v>1962.5</v>
      </c>
      <c r="C29">
        <f t="shared" si="0"/>
        <v>0.35657260839642119</v>
      </c>
      <c r="D29">
        <f t="shared" si="2"/>
        <v>3.2622600342651298</v>
      </c>
    </row>
    <row r="30" spans="1:4" x14ac:dyDescent="0.25">
      <c r="B30" s="12"/>
    </row>
    <row r="31" spans="1:4" x14ac:dyDescent="0.25">
      <c r="B31" s="12"/>
    </row>
    <row r="32" spans="1:4" x14ac:dyDescent="0.25">
      <c r="B3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résolution PT1000 sans AOP</vt:lpstr>
      <vt:lpstr>Degree pt1000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Rémy CLUZE</dc:creator>
  <cp:lastModifiedBy>Remy Cluze</cp:lastModifiedBy>
  <dcterms:created xsi:type="dcterms:W3CDTF">2023-02-27T12:34:33Z</dcterms:created>
  <dcterms:modified xsi:type="dcterms:W3CDTF">2024-07-04T12:08:33Z</dcterms:modified>
</cp:coreProperties>
</file>